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22" i="6" l="1"/>
  <c r="E25" i="14"/>
  <c r="H25" i="13"/>
  <c r="F25" i="13"/>
  <c r="AC57" i="15" l="1"/>
  <c r="AC53" i="15"/>
  <c r="AC52" i="15"/>
  <c r="E26" i="14"/>
  <c r="C31" i="15" l="1"/>
  <c r="C28" i="15"/>
  <c r="C25" i="15" s="1"/>
  <c r="I23" i="12"/>
  <c r="F28" i="15" l="1"/>
  <c r="U25" i="15"/>
  <c r="T25" i="15"/>
  <c r="S25" i="15"/>
  <c r="R25" i="15"/>
  <c r="Q25" i="15"/>
  <c r="P25" i="15"/>
  <c r="O25" i="15"/>
  <c r="N25" i="15"/>
  <c r="M25" i="15"/>
  <c r="AA25" i="15"/>
  <c r="Z25" i="15"/>
  <c r="Y25" i="15"/>
  <c r="X25" i="15"/>
  <c r="W25" i="15"/>
  <c r="B24" i="22"/>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<sst xmlns="http://schemas.openxmlformats.org/spreadsheetml/2006/main" count="1246" uniqueCount="440">
  <si>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</si>
  <si>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</si>
  <si>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</si>
  <si>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</si>
  <si>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</si>
  <si>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</si>
  <si>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</si>
  <si>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</si>
  <si>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</si>
  <si>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</si>
  <si>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</si>
  <si>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</si>
  <si>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</si>
  <si>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</si>
  <si>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</si>
  <si>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</si>
  <si>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</si>
  <si>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</si>
  <si>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</si>
  <si>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</si>
  <si>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</si>
  <si>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</si>
  <si>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</si>
  <si>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</si>
  <si>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</si>
  <si>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</si>
  <si>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</si>
  <si>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</si>
  <si>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</si>
  <si>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</si>
  <si>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</si>
  <si>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</si>
  <si>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</si>
  <si>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</si>
  <si>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</si>
  <si>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</si>
  <si>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</si>
  <si>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</si>
  <si>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</si>
  <si>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</si>
  <si>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</si>
  <si>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</si>
  <si>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</si>
  <si>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</si>
  <si>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</si>
  <si>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</si>
  <si>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</si>
  <si>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</si>
  <si>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</si>
  <si>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</si>
  <si>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</si>
  <si>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</si>
  <si>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</si>
  <si>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</si>
  <si>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</si>
  <si>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</si>
  <si>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</si>
  <si>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</si>
  <si>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</si>
  <si>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</si>
  <si>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</si>
  <si>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</si>
  <si>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</si>
  <si>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</si>
  <si>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</si>
  <si>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</si>
  <si>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</si>
  <si>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</si>
  <si>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</si>
  <si>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</si>
  <si>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</si>
  <si>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</si>
  <si>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</si>
  <si>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</si>
  <si>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</si>
  <si>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</si>
  <si>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</si>
  <si>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</si>
  <si>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</si>
  <si>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</si>
  <si>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</si>
  <si>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</si>
  <si>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</si>
  <si>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</si>
  <si>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</si>
  <si>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</si>
  <si>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</si>
  <si>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</si>
  <si>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</si>
  <si>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</si>
  <si>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</si>
  <si>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</si>
  <si>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</si>
  <si>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</si>
  <si>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</si>
  <si>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</si>
  <si>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</si>
  <si>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</si>
  <si>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</si>
  <si>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</si>
  <si>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</si>
  <si>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</si>
  <si>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</si>
  <si>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</si>
  <si>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</si>
  <si>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</si>
  <si>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</si>
  <si>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</si>
  <si>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</si>
  <si>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</si>
  <si>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</si>
  <si>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</si>
  <si>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</si>
  <si>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</si>
  <si>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</si>
  <si>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</si>
  <si>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</si>
  <si>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</si>
  <si>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</si>
  <si>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</si>
  <si>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</si>
  <si>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</si>
  <si>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</si>
  <si>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</si>
  <si>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</si>
  <si>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</si>
  <si>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</si>
  <si>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</si>
  <si>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</si>
  <si>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</si>
  <si>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</si>
  <si>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</si>
  <si>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</si>
  <si>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</si>
  <si>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</si>
  <si>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</si>
  <si>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</si>
  <si>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</si>
  <si>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</si>
  <si>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</si>
  <si>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</si>
  <si>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</si>
  <si>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</si>
  <si>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</si>
  <si>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</si>
  <si>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</si>
  <si>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</si>
  <si>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</si>
  <si>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</si>
  <si>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</si>
  <si>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</si>
  <si>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</si>
  <si>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</si>
  <si>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</si>
  <si>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</si>
  <si>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</si>
  <si>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</si>
  <si>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</si>
  <si>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</si>
  <si>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</si>
  <si>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</si>
  <si>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</si>
  <si>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</si>
  <si>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</si>
  <si>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</si>
  <si>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</si>
  <si>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</si>
  <si>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</si>
  <si>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</si>
  <si>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</si>
  <si>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</si>
  <si>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</si>
  <si>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</si>
  <si>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</si>
  <si>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</si>
  <si>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</si>
  <si>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</si>
  <si>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</si>
  <si>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</si>
  <si>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</si>
  <si>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</si>
  <si>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</si>
  <si>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</si>
  <si>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</si>
  <si>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</si>
  <si>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</si>
  <si>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</si>
  <si>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</si>
  <si>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</si>
  <si>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</si>
  <si>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</si>
  <si>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</si>
  <si>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</si>
  <si>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</si>
  <si>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</si>
  <si>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</si>
  <si>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</si>
  <si>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</si>
  <si>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</si>
  <si>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</si>
  <si>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</si>
  <si>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</si>
  <si>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</si>
  <si>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</si>
  <si>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</si>
  <si>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</si>
  <si>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</si>
  <si>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</si>
  <si>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</si>
  <si>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</si>
  <si>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</si>
  <si>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</si>
  <si>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</si>
  <si>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</si>
  <si>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</si>
  <si>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</si>
  <si>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</si>
  <si>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</si>
  <si>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</si>
  <si>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</si>
  <si>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</si>
  <si>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</si>
  <si>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</si>
  <si>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</si>
  <si>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</si>
  <si>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</si>
  <si>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</si>
  <si>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</si>
  <si>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</si>
  <si>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</si>
  <si>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</si>
  <si>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</si>
  <si>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</si>
  <si>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</si>
  <si>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</si>
  <si>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</si>
  <si>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</si>
  <si>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</si>
  <si>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</si>
  <si>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</si>
  <si>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</si>
  <si>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</si>
  <si>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</si>
  <si>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</si>
  <si>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</si>
  <si>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</si>
  <si>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</si>
  <si>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</si>
  <si>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</si>
  <si>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</si>
  <si>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</si>
  <si>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</si>
  <si>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</si>
  <si>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</si>
  <si>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</si>
  <si>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</si>
  <si>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</si>
  <si>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</si>
  <si>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</si>
  <si>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</si>
  <si>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</si>
  <si>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</si>
  <si>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</si>
  <si>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</si>
  <si>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</si>
  <si>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</si>
  <si>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</si>
  <si>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</si>
  <si>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</si>
  <si>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</si>
  <si>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</si>
  <si>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</si>
  <si>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</si>
  <si>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</si>
  <si>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</si>
  <si>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</si>
  <si>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</si>
  <si>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</si>
  <si>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</si>
  <si>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</si>
  <si>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</si>
  <si>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</si>
  <si>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</si>
  <si>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</si>
  <si>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</si>
  <si>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</si>
  <si>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</si>
  <si>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</si>
  <si>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</si>
  <si>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</si>
  <si>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</si>
  <si>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</si>
  <si>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</si>
  <si>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</si>
  <si>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</si>
  <si>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</si>
  <si>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</si>
  <si>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</si>
  <si>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</si>
  <si>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</si>
  <si>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</si>
  <si>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</si>
  <si>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</si>
  <si>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</si>
  <si>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</si>
  <si>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</si>
  <si>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</si>
  <si>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</si>
  <si>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</si>
  <si>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</si>
  <si>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</si>
  <si>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</si>
  <si>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</si>
  <si>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</si>
  <si>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</si>
  <si>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</si>
  <si>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</si>
  <si>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</si>
  <si>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</si>
  <si>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</si>
  <si>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</si>
  <si>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</si>
  <si>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</si>
  <si>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</si>
  <si>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</si>
  <si>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</si>
  <si>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</si>
  <si>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</si>
  <si>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</si>
  <si>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</si>
  <si>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</si>
  <si>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</si>
  <si>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</si>
  <si>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</si>
  <si>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</si>
  <si>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</si>
  <si>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</si>
  <si>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</si>
  <si>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</si>
  <si>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</si>
  <si>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</si>
  <si>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</si>
  <si>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</si>
  <si>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</si>
  <si>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</si>
  <si>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</si>
  <si>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</si>
  <si>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</si>
  <si>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</si>
  <si>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</si>
  <si>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</si>
  <si>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</si>
  <si>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</si>
  <si>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</si>
  <si>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</si>
  <si>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</si>
  <si>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</si>
  <si>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</si>
  <si>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</si>
  <si>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</si>
  <si>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</si>
  <si>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</si>
  <si>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</si>
  <si>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</si>
  <si>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</si>
  <si>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</si>
  <si>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</si>
  <si>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</si>
  <si>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</si>
  <si>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</si>
  <si>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</si>
  <si>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</si>
  <si>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</si>
  <si>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</si>
  <si>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</si>
  <si>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</si>
  <si>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</si>
  <si>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</si>
  <si>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</si>
  <si>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</si>
  <si>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</si>
  <si>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</si>
  <si>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</si>
  <si>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</si>
  <si>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</si>
  <si>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</si>
  <si>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</si>
  <si>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</si>
  <si>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</si>
  <si>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</si>
  <si>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</si>
  <si>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</si>
  <si>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</si>
  <si>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</si>
  <si>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</si>
  <si>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</si>
  <si>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</si>
  <si>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</si>
  <si>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</si>
  <si>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</si>
  <si>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</si>
  <si>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</si>
  <si>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</si>
  <si>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</si>
  <si>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</si>
  <si>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</si>
  <si>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</si>
  <si>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</si>
  <si>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</si>
  <si>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</si>
  <si>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</si>
  <si>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</si>
  <si>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</si>
  <si>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</si>
  <si>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</si>
  <si>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</si>
  <si>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</si>
  <si>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</si>
  <si>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</si>
  <si>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</si>
  <si>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</si>
  <si>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СИП-2 3*70+1*54,6</t>
  </si>
  <si>
    <t>Год раскрытия информации: 2026 год</t>
  </si>
  <si>
    <t>P_Ко_25_ЛК150_017640</t>
  </si>
  <si>
    <t xml:space="preserve">Строительство трансформаторной подстанции, строительство ЛЭП-6 кВ, строительство ЛЭП-0,4 кВ в соответствии с договором ТП № 3-40-25-3836 г. Кореновск  </t>
  </si>
  <si>
    <t xml:space="preserve">Обеспечение качественным и надежным электроснабжением нового абонента - Строительство трансформаторной подстанции, строительство ЛЭП-6 кВ, строительство ЛЭП-0,4 кВ в соответствии с договором ТП № 3-40-25-3836 г. Кореновск  </t>
  </si>
  <si>
    <t>Оплачен полностью</t>
  </si>
  <si>
    <t>353181, Краснодарский край, г Кореновск, ул Тимашевская, дом № 1Т</t>
  </si>
  <si>
    <t>ЭПУ земельного участка для ремонта автомобилей</t>
  </si>
  <si>
    <t>№ 3-40-25-3836 от 01.12.2025</t>
  </si>
  <si>
    <t>коммутационный аппарат проектируемая ВЛ-0,4 кВ фидер проектируемый от РУ-0,4 кВ ТП проектируемая</t>
  </si>
  <si>
    <t>ТП проектиреумая</t>
  </si>
  <si>
    <t>ТМГ-6/0,4 кВ 100 кВА</t>
  </si>
  <si>
    <t>ВЛ-0,4 кВ от ТП проектируемая</t>
  </si>
  <si>
    <t>ВЛ-6 кВ до ТП проектируемая</t>
  </si>
  <si>
    <t>СИП-3 1*50</t>
  </si>
  <si>
    <t xml:space="preserve">Выполнение проектно-изыскательстких и стоительно-монтажных работ по объекту: Строительство трансформаторной подстанции, строительство ЛЭП-6 кВ, строительство ЛЭП-0,4 кВ в соответствии с договором ТП № 3-40-25-3836 г. Кореновск  </t>
  </si>
  <si>
    <t>0,01242 млн.руб/кВА.</t>
  </si>
  <si>
    <t>ТМГ-6/0,4 кВ 100 кВА, ЛЭП L=0,051 км.</t>
  </si>
  <si>
    <t>Строительство ТП-6/0,4 кВ 100 кВА и ВЛ-6/0,4 кВ провод СИП2 3*70+1*54,6 L=0,051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</si>
</sst>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8" sqref="C4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422</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423</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424</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438</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1.298</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1.0629999999999999</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P_Ко_25_ЛК150_017640</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426</v>
      </c>
      <c r="E22" s="31" t="s">
        <v>427</v>
      </c>
      <c r="F22" s="30" t="s">
        <v>428</v>
      </c>
      <c r="G22" s="178" t="s">
        <v>430</v>
      </c>
      <c r="H22" s="31">
        <v>0.05</v>
      </c>
      <c r="I22" s="31">
        <v>0.05</v>
      </c>
      <c r="J22" s="31">
        <v>0</v>
      </c>
      <c r="K22" s="31">
        <v>0.4</v>
      </c>
      <c r="L22" s="31">
        <v>3</v>
      </c>
      <c r="M22" s="31" t="s">
        <v>374</v>
      </c>
      <c r="N22" s="31" t="s">
        <v>374</v>
      </c>
      <c r="O22" s="31" t="s">
        <v>374</v>
      </c>
      <c r="P22" s="31" t="s">
        <v>374</v>
      </c>
      <c r="Q22" s="31" t="s">
        <v>374</v>
      </c>
      <c r="R22" s="31" t="s">
        <v>374</v>
      </c>
      <c r="S22" s="160">
        <v>6.7171999999999996E-2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0.05</v>
      </c>
      <c r="I23" s="31">
        <f>I22</f>
        <v>0.05</v>
      </c>
      <c r="J23" s="31">
        <f>J22</f>
        <v>0</v>
      </c>
      <c r="K23" s="31">
        <f>K22</f>
        <v>0.4</v>
      </c>
      <c r="L23" s="31">
        <v>3</v>
      </c>
      <c r="M23" s="31" t="s">
        <v>374</v>
      </c>
      <c r="N23" s="31" t="s">
        <v>374</v>
      </c>
      <c r="O23" s="31" t="s">
        <v>374</v>
      </c>
      <c r="P23" s="31" t="s">
        <v>374</v>
      </c>
      <c r="Q23" s="31" t="s">
        <v>374</v>
      </c>
      <c r="R23" s="31" t="s">
        <v>374</v>
      </c>
      <c r="S23" s="31">
        <f>S22</f>
        <v>6.7171999999999996E-2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P25" sqref="P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P_Ко_25_ЛК150_017640</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431</v>
      </c>
      <c r="D25" s="144" t="s">
        <v>432</v>
      </c>
      <c r="E25" s="144" t="s">
        <v>374</v>
      </c>
      <c r="F25" s="144" t="str">
        <f>D25</f>
        <v>ТМГ-6/0,4 кВ 100 кВА</v>
      </c>
      <c r="G25" s="144" t="s">
        <v>374</v>
      </c>
      <c r="H25" s="144" t="str">
        <f>C25</f>
        <v>ТП проектиреумая</v>
      </c>
      <c r="I25" s="144" t="s">
        <v>374</v>
      </c>
      <c r="J25" s="144" t="s">
        <v>374</v>
      </c>
      <c r="K25" s="144" t="s">
        <v>374</v>
      </c>
      <c r="L25" s="144" t="s">
        <v>374</v>
      </c>
      <c r="M25" s="144">
        <v>6</v>
      </c>
      <c r="N25" s="144" t="s">
        <v>374</v>
      </c>
      <c r="O25" s="144">
        <v>0.1</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R25" sqref="R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P_Ко_25_ЛК150_017640</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63" x14ac:dyDescent="0.25">
      <c r="A25" s="63">
        <v>1</v>
      </c>
      <c r="B25" s="188" t="s">
        <v>374</v>
      </c>
      <c r="C25" s="188" t="s">
        <v>434</v>
      </c>
      <c r="D25" s="188" t="s">
        <v>374</v>
      </c>
      <c r="E25" s="188" t="str">
        <f>C25</f>
        <v>ВЛ-6 кВ до ТП проектируемая</v>
      </c>
      <c r="F25" s="181" t="s">
        <v>374</v>
      </c>
      <c r="G25" s="181">
        <v>6</v>
      </c>
      <c r="H25" s="181" t="s">
        <v>374</v>
      </c>
      <c r="I25" s="181">
        <v>6</v>
      </c>
      <c r="J25" s="181" t="s">
        <v>374</v>
      </c>
      <c r="K25" s="181" t="s">
        <v>374</v>
      </c>
      <c r="L25" s="181">
        <v>1</v>
      </c>
      <c r="M25" s="188" t="s">
        <v>406</v>
      </c>
      <c r="N25" s="188" t="s">
        <v>435</v>
      </c>
      <c r="O25" s="181" t="s">
        <v>374</v>
      </c>
      <c r="P25" s="181" t="s">
        <v>410</v>
      </c>
      <c r="Q25" s="181" t="s">
        <v>374</v>
      </c>
      <c r="R25" s="181">
        <v>0.01</v>
      </c>
      <c r="S25" s="184" t="s">
        <v>374</v>
      </c>
      <c r="T25" s="181" t="s">
        <v>374</v>
      </c>
      <c r="U25" s="181" t="s">
        <v>406</v>
      </c>
      <c r="V25" s="181" t="s">
        <v>406</v>
      </c>
      <c r="W25" s="181" t="s">
        <v>407</v>
      </c>
      <c r="X25" s="181" t="s">
        <v>374</v>
      </c>
      <c r="Y25" s="181" t="s">
        <v>374</v>
      </c>
      <c r="Z25" s="181" t="s">
        <v>374</v>
      </c>
      <c r="AA25" s="181" t="s">
        <v>374</v>
      </c>
    </row>
    <row r="26" spans="1:27" s="43" customFormat="1" ht="63" x14ac:dyDescent="0.25">
      <c r="A26" s="159">
        <v>2</v>
      </c>
      <c r="B26" s="182" t="s">
        <v>374</v>
      </c>
      <c r="C26" s="187" t="s">
        <v>433</v>
      </c>
      <c r="D26" s="186" t="s">
        <v>374</v>
      </c>
      <c r="E26" s="186" t="str">
        <f>C26</f>
        <v>ВЛ-0,4 кВ от ТП проектируемая</v>
      </c>
      <c r="F26" s="181" t="s">
        <v>374</v>
      </c>
      <c r="G26" s="181">
        <v>0.4</v>
      </c>
      <c r="H26" s="181" t="s">
        <v>374</v>
      </c>
      <c r="I26" s="181">
        <v>0.4</v>
      </c>
      <c r="J26" s="181" t="s">
        <v>374</v>
      </c>
      <c r="K26" s="181" t="s">
        <v>374</v>
      </c>
      <c r="L26" s="181">
        <v>1</v>
      </c>
      <c r="M26" s="182" t="s">
        <v>406</v>
      </c>
      <c r="N26" s="182" t="s">
        <v>421</v>
      </c>
      <c r="O26" s="181" t="s">
        <v>374</v>
      </c>
      <c r="P26" s="181" t="s">
        <v>410</v>
      </c>
      <c r="Q26" s="181" t="s">
        <v>374</v>
      </c>
      <c r="R26" s="181">
        <v>4.1000000000000002E-2</v>
      </c>
      <c r="S26" s="184" t="s">
        <v>374</v>
      </c>
      <c r="T26" s="181" t="s">
        <v>374</v>
      </c>
      <c r="U26" s="181" t="s">
        <v>406</v>
      </c>
      <c r="V26" s="181" t="s">
        <v>406</v>
      </c>
      <c r="W26" s="181" t="s">
        <v>407</v>
      </c>
      <c r="X26" s="181" t="s">
        <v>374</v>
      </c>
      <c r="Y26" s="181" t="s">
        <v>374</v>
      </c>
      <c r="Z26" s="181" t="s">
        <v>374</v>
      </c>
      <c r="AA26" s="181" t="s">
        <v>374</v>
      </c>
    </row>
    <row r="27" spans="1:27" x14ac:dyDescent="0.25">
      <c r="X27" s="61"/>
      <c r="Y27" s="62"/>
      <c r="Z27" s="38"/>
      <c r="AA27" s="38"/>
    </row>
    <row r="28" spans="1:27" s="175" customFormat="1" ht="15" customHeight="1"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8:AA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P_Ко_25_ЛК150_017640</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Строительство трансформаторной подстанции, строительство ЛЭП-6 кВ, строительство ЛЭП-0,4 кВ в соответствии с договором ТП № 3-40-25-3836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424</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439</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437</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O53" sqref="O5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P_Ко_25_ЛК150_017640</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P_Ко_25_ЛК150_017640</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5" zoomScale="70" zoomScaleNormal="70" zoomScaleSheetLayoutView="70" workbookViewId="0">
      <selection activeCell="O32" sqref="O32"/>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P_Ко_25_ЛК150_017640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412</v>
      </c>
      <c r="H21" s="268" t="s">
        <v>416</v>
      </c>
      <c r="I21" s="269"/>
      <c r="J21" s="269"/>
      <c r="K21" s="270"/>
      <c r="L21" s="268" t="s">
        <v>417</v>
      </c>
      <c r="M21" s="269"/>
      <c r="N21" s="269"/>
      <c r="O21" s="270"/>
      <c r="P21" s="268" t="s">
        <v>418</v>
      </c>
      <c r="Q21" s="269"/>
      <c r="R21" s="269"/>
      <c r="S21" s="270"/>
      <c r="T21" s="268" t="s">
        <v>419</v>
      </c>
      <c r="U21" s="269"/>
      <c r="V21" s="269"/>
      <c r="W21" s="270"/>
      <c r="X21" s="268" t="s">
        <v>420</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414</v>
      </c>
      <c r="F23" s="49" t="s">
        <v>415</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f>
        <v>1.298</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1.298</v>
      </c>
      <c r="O25" s="54">
        <f t="shared" si="0"/>
        <v>1.242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1.298</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1.298</v>
      </c>
      <c r="D28" s="145"/>
      <c r="E28" s="49"/>
      <c r="F28" s="148">
        <f>E28-G28</f>
        <v>0</v>
      </c>
      <c r="G28" s="49"/>
      <c r="H28" s="49">
        <v>0</v>
      </c>
      <c r="I28" s="49">
        <v>0</v>
      </c>
      <c r="J28" s="49">
        <v>0</v>
      </c>
      <c r="K28" s="49">
        <v>0</v>
      </c>
      <c r="L28" s="49">
        <v>0</v>
      </c>
      <c r="M28" s="49">
        <v>0</v>
      </c>
      <c r="N28" s="145">
        <v>1.298</v>
      </c>
      <c r="O28" s="145">
        <v>1.242</v>
      </c>
      <c r="P28" s="49">
        <v>0</v>
      </c>
      <c r="Q28" s="49">
        <v>0</v>
      </c>
      <c r="R28" s="49">
        <v>0</v>
      </c>
      <c r="S28" s="49">
        <v>0</v>
      </c>
      <c r="T28" s="49">
        <v>0</v>
      </c>
      <c r="U28" s="49">
        <v>0</v>
      </c>
      <c r="V28" s="49">
        <v>0</v>
      </c>
      <c r="W28" s="49">
        <v>0</v>
      </c>
      <c r="X28" s="49">
        <v>0</v>
      </c>
      <c r="Y28" s="49">
        <v>0</v>
      </c>
      <c r="Z28" s="49">
        <v>0</v>
      </c>
      <c r="AA28" s="49">
        <v>0</v>
      </c>
      <c r="AB28" s="54">
        <f t="shared" si="1"/>
        <v>0</v>
      </c>
      <c r="AC28" s="54">
        <f t="shared" si="2"/>
        <v>1.298</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1.0629999999999999</v>
      </c>
      <c r="D31" s="54">
        <v>0</v>
      </c>
      <c r="E31" s="54">
        <f t="shared" ref="E31:X31" si="3">E32+E33+E34+E35</f>
        <v>0</v>
      </c>
      <c r="F31" s="54">
        <f t="shared" si="3"/>
        <v>0</v>
      </c>
      <c r="G31" s="54">
        <v>0</v>
      </c>
      <c r="H31" s="54">
        <v>0</v>
      </c>
      <c r="I31" s="54">
        <v>0</v>
      </c>
      <c r="J31" s="54">
        <v>0</v>
      </c>
      <c r="K31" s="54">
        <v>0</v>
      </c>
      <c r="L31" s="54">
        <f t="shared" si="3"/>
        <v>0</v>
      </c>
      <c r="M31" s="54">
        <v>0</v>
      </c>
      <c r="N31" s="54">
        <v>1.0629999999999999</v>
      </c>
      <c r="O31" s="54">
        <v>1.0349999999999999</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1.0629999999999999</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1.0629999999999999</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1.0629999999999999</v>
      </c>
      <c r="AD52" s="162"/>
      <c r="AE52" s="276"/>
    </row>
    <row r="53" spans="1:31" ht="15.75" customHeight="1" x14ac:dyDescent="0.25">
      <c r="A53" s="51" t="s">
        <v>123</v>
      </c>
      <c r="B53" s="36" t="s">
        <v>122</v>
      </c>
      <c r="C53" s="54"/>
      <c r="D53" s="54"/>
      <c r="E53" s="74"/>
      <c r="F53" s="129">
        <f t="shared" si="4"/>
        <v>0</v>
      </c>
      <c r="G53" s="49"/>
      <c r="H53" s="49"/>
      <c r="I53" s="49"/>
      <c r="J53" s="49"/>
      <c r="K53" s="54"/>
      <c r="L53" s="49"/>
      <c r="M53" s="49"/>
      <c r="N53" s="54">
        <v>1.0629999999999999</v>
      </c>
      <c r="O53" s="49">
        <v>0</v>
      </c>
      <c r="P53" s="49"/>
      <c r="Q53" s="49"/>
      <c r="R53" s="49">
        <v>0</v>
      </c>
      <c r="S53" s="49">
        <v>0</v>
      </c>
      <c r="T53" s="49"/>
      <c r="U53" s="49"/>
      <c r="V53" s="49">
        <v>0</v>
      </c>
      <c r="W53" s="49">
        <v>0</v>
      </c>
      <c r="X53" s="49"/>
      <c r="Y53" s="49"/>
      <c r="Z53" s="49">
        <v>0</v>
      </c>
      <c r="AA53" s="49">
        <v>0</v>
      </c>
      <c r="AB53" s="54">
        <f t="shared" si="1"/>
        <v>0</v>
      </c>
      <c r="AC53" s="54">
        <f>N53</f>
        <v>1.0629999999999999</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v>0</v>
      </c>
      <c r="L55" s="49"/>
      <c r="M55" s="49"/>
      <c r="N55" s="145">
        <v>0.1</v>
      </c>
      <c r="O55" s="49"/>
      <c r="P55" s="49"/>
      <c r="Q55" s="49"/>
      <c r="R55" s="49">
        <v>0</v>
      </c>
      <c r="S55" s="49">
        <v>0</v>
      </c>
      <c r="T55" s="49"/>
      <c r="U55" s="49"/>
      <c r="V55" s="49"/>
      <c r="W55" s="49"/>
      <c r="X55" s="49"/>
      <c r="Y55" s="49"/>
      <c r="Z55" s="49"/>
      <c r="AA55" s="49"/>
      <c r="AB55" s="54">
        <f t="shared" si="1"/>
        <v>0</v>
      </c>
      <c r="AC55" s="54">
        <f t="shared" si="2"/>
        <v>0.1</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c r="K57" s="49"/>
      <c r="L57" s="49"/>
      <c r="M57" s="49"/>
      <c r="N57" s="49">
        <v>5.0999999999999997E-2</v>
      </c>
      <c r="O57" s="49">
        <v>0</v>
      </c>
      <c r="P57" s="49"/>
      <c r="Q57" s="49"/>
      <c r="R57" s="49"/>
      <c r="S57" s="49"/>
      <c r="T57" s="49"/>
      <c r="U57" s="49"/>
      <c r="V57" s="49">
        <v>0</v>
      </c>
      <c r="W57" s="49">
        <v>0</v>
      </c>
      <c r="X57" s="49"/>
      <c r="Y57" s="49"/>
      <c r="Z57" s="49">
        <v>0</v>
      </c>
      <c r="AA57" s="49">
        <v>0</v>
      </c>
      <c r="AB57" s="54">
        <f t="shared" si="1"/>
        <v>0</v>
      </c>
      <c r="AC57" s="54">
        <f>N57</f>
        <v>5.0999999999999997E-2</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P_Ко_25_ЛК150_017640</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2025</v>
      </c>
      <c r="E26" s="163" t="s">
        <v>374</v>
      </c>
      <c r="F26" s="163" t="s">
        <v>374</v>
      </c>
      <c r="G26" s="163">
        <v>0.1</v>
      </c>
      <c r="H26" s="163" t="s">
        <v>374</v>
      </c>
      <c r="I26" s="163">
        <v>5.0999999999999997E-2</v>
      </c>
      <c r="J26" s="163" t="s">
        <v>374</v>
      </c>
      <c r="K26" s="163">
        <v>0</v>
      </c>
      <c r="L26" s="163" t="s">
        <v>374</v>
      </c>
      <c r="M26" s="140" t="s">
        <v>386</v>
      </c>
      <c r="N26" s="140" t="s">
        <v>436</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4" zoomScaleNormal="90" zoomScaleSheetLayoutView="100" workbookViewId="0">
      <selection activeCell="B28" sqref="B28"/>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P_Ко_25_ЛК150_017640</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 xml:space="preserve">Строительство трансформаторной подстанции, строительство ЛЭП-6 кВ, строительство ЛЭП-0,4 кВ в соответствии с договором ТП № 3-40-25-3836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1.298</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2026-07-30T13:07:47Z</dcterms:modified>
</cp:coreProperties>
</file>